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64011"/>
  <mc:AlternateContent xmlns:mc="http://schemas.openxmlformats.org/markup-compatibility/2006">
    <mc:Choice Requires="x15">
      <x15ac:absPath xmlns:x15ac="http://schemas.microsoft.com/office/spreadsheetml/2010/11/ac" url="T:\UMTO\OPTK\2020 год\Заявки на закупку\!ОПН-35-110, ОПНН\Документы для закупки\"/>
    </mc:Choice>
  </mc:AlternateContent>
  <bookViews>
    <workbookView xWindow="0" yWindow="0" windowWidth="19200" windowHeight="12180"/>
  </bookViews>
  <sheets>
    <sheet name="Форма КП" sheetId="3" r:id="rId1"/>
  </sheets>
  <definedNames>
    <definedName name="_xlnm._FilterDatabase" localSheetId="0" hidden="1">'Форма КП'!$A$6:$Q$6</definedName>
    <definedName name="TABLINE">'Форма КП'!$7:$7</definedName>
    <definedName name="_xlnm.Print_Area" localSheetId="0">'Форма КП'!$A$1:$K$28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O19" i="3" l="1"/>
  <c r="P14" i="3"/>
  <c r="P8" i="3"/>
  <c r="N8" i="3"/>
  <c r="M8" i="3"/>
  <c r="P17" i="3" l="1"/>
  <c r="P18" i="3" s="1"/>
  <c r="N17" i="3"/>
  <c r="N18" i="3" s="1"/>
  <c r="M17" i="3"/>
  <c r="P15" i="3"/>
  <c r="N14" i="3"/>
  <c r="N15" i="3" s="1"/>
  <c r="M14" i="3"/>
  <c r="P11" i="3"/>
  <c r="P12" i="3" s="1"/>
  <c r="N11" i="3"/>
  <c r="N12" i="3" s="1"/>
  <c r="M11" i="3"/>
  <c r="P9" i="3"/>
  <c r="O8" i="3" l="1"/>
  <c r="O9" i="3" s="1"/>
  <c r="O11" i="3"/>
  <c r="O12" i="3" s="1"/>
  <c r="O14" i="3"/>
  <c r="O15" i="3" s="1"/>
  <c r="O17" i="3"/>
  <c r="O18" i="3" s="1"/>
  <c r="N9" i="3"/>
  <c r="P19" i="3"/>
  <c r="N19" i="3"/>
  <c r="K18" i="3"/>
  <c r="K15" i="3"/>
  <c r="K12" i="3"/>
  <c r="K9" i="3"/>
  <c r="K19" i="3" l="1"/>
</calcChain>
</file>

<file path=xl/sharedStrings.xml><?xml version="1.0" encoding="utf-8"?>
<sst xmlns="http://schemas.openxmlformats.org/spreadsheetml/2006/main" count="40" uniqueCount="35">
  <si>
    <t>№ п/п</t>
  </si>
  <si>
    <t>Наименование оборудования, материалов, запасных частей</t>
  </si>
  <si>
    <t>Ед.изм.</t>
  </si>
  <si>
    <t>Общее
кол-во</t>
  </si>
  <si>
    <t>Завод</t>
  </si>
  <si>
    <t>Ном.номер</t>
  </si>
  <si>
    <t>Технические характеристики (тип, марка)</t>
  </si>
  <si>
    <t>Итого АО «Тюменьэнерго» на сумму:</t>
  </si>
  <si>
    <t>Начальная (максимальная) цена единицы товара (НМЦЕ) (руб. с НДС)</t>
  </si>
  <si>
    <t>Начальная (максимальная) цена договора (НМЦД) (руб. с НДС)</t>
  </si>
  <si>
    <t>Грузополучатель: Филиал АО "Тюменьэнерго" Когалымские электрические сети, Тюменская обл., Ханты-Мансийский автономный округ - Югра, г. Когалым</t>
  </si>
  <si>
    <t>ШТ</t>
  </si>
  <si>
    <t>Итого Филиал АО "Тюменьэнерго" Когалымские электрические сети:</t>
  </si>
  <si>
    <t>Грузополучатель: Филиал АО "Тюменьэнерго" Ноябрьские электрические сети, Тюменская обл., ЯНАО, г.Ноябрьск</t>
  </si>
  <si>
    <t>Итого Филиал АО "Тюменьэнерго" Ноябрьские электрические сети:</t>
  </si>
  <si>
    <t>Грузополучатель: Филиал АО "Тюменьэнерго" Энергокомплекс, Тюменская обл., Ханты-Мансийский автономный округ - Югра, г.Нягань</t>
  </si>
  <si>
    <t>Итого Филиал АО "Тюменьэнерго" Энергокомплекс:</t>
  </si>
  <si>
    <t>Грузополучатель: Филиал АО "Тюменьэнерго" Урайские электрические сети, Тюменская обл., Ханты-Мансийский автономный округ - Югра, г.Урай</t>
  </si>
  <si>
    <t>Итого Филиал АО "Тюменьэнерго" Урайские электрические сети:</t>
  </si>
  <si>
    <t>Кол-во
1 квартал (поставка с 01.02.2020 по 15.02.2020)</t>
  </si>
  <si>
    <t>Кол-во
2 квартал (поставка с 01.04.2020 по 15.04.2020)</t>
  </si>
  <si>
    <t xml:space="preserve">Ограничитель перенапряжения </t>
  </si>
  <si>
    <t>ОПН-П-110/88/10/680(III)УХЛ1</t>
  </si>
  <si>
    <t>ОПН-ЛИр-110/75-10/650(II)2УХЛ1</t>
  </si>
  <si>
    <t>ОПН-110/88-10/900(III)2УХЛ1</t>
  </si>
  <si>
    <t>ОПН-ЛИт-110/75-10/650(II)2УХЛ1</t>
  </si>
  <si>
    <t>Ограничитель перенапряжения</t>
  </si>
  <si>
    <t>Цена за ед., руб. (без НДС)</t>
  </si>
  <si>
    <t>Цена за ед., руб. (с НДС)</t>
  </si>
  <si>
    <t>Сумма,            руб. (без НДС)</t>
  </si>
  <si>
    <t>Сумма,            руб.  НДС 20%</t>
  </si>
  <si>
    <t>Сумма,            руб. (в т.ч.  НДС 20%</t>
  </si>
  <si>
    <t>Наименование страны происхождения товара</t>
  </si>
  <si>
    <t>Приложение №5 к КД на поставку ОПН-35 кВ, ОПН-110 кВ, ОПНН-110 кВ</t>
  </si>
  <si>
    <t>КОММЕРЧЕСКОЕ ПРЕДЛОЖЕНИЕ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</si>
</sst>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sz val="10"/>
      <name val="Helv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6">
    <xf numFmtId="0" fontId="0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8" fillId="0" borderId="0"/>
  </cellStyleXfs>
  <cellXfs count="63">
    <xf numFmtId="0" fontId="0" fillId="0" borderId="0" xfId="0"/>
    <xf numFmtId="0" fontId="2" fillId="0" borderId="0" xfId="1" applyFont="1" applyFill="1" applyAlignment="1">
      <alignment vertical="center"/>
    </xf>
    <xf numFmtId="1" fontId="2" fillId="0" borderId="0" xfId="1" applyNumberFormat="1" applyFont="1" applyFill="1" applyAlignment="1">
      <alignment vertical="center" wrapText="1"/>
    </xf>
    <xf numFmtId="1" fontId="2" fillId="0" borderId="0" xfId="1" applyNumberFormat="1" applyFont="1" applyFill="1" applyAlignment="1">
      <alignment horizontal="right" vertical="center"/>
    </xf>
    <xf numFmtId="0" fontId="5" fillId="0" borderId="0" xfId="3" applyFont="1" applyFill="1" applyAlignment="1">
      <alignment horizontal="center" vertical="center"/>
    </xf>
    <xf numFmtId="0" fontId="3" fillId="0" borderId="0" xfId="2" applyFont="1" applyFill="1" applyAlignment="1">
      <alignment horizontal="left" vertical="center"/>
    </xf>
    <xf numFmtId="0" fontId="5" fillId="0" borderId="0" xfId="3" applyFont="1" applyFill="1" applyAlignment="1">
      <alignment horizontal="center" vertical="center" wrapText="1"/>
    </xf>
    <xf numFmtId="1" fontId="2" fillId="0" borderId="0" xfId="1" applyNumberFormat="1" applyFont="1" applyFill="1" applyAlignment="1">
      <alignment vertical="center"/>
    </xf>
    <xf numFmtId="0" fontId="7" fillId="0" borderId="0" xfId="1" applyFont="1" applyFill="1" applyAlignment="1">
      <alignment vertical="center"/>
    </xf>
    <xf numFmtId="0" fontId="2" fillId="0" borderId="0" xfId="1" applyNumberFormat="1" applyFont="1" applyFill="1" applyAlignment="1">
      <alignment vertical="center" wrapText="1"/>
    </xf>
    <xf numFmtId="0" fontId="2" fillId="0" borderId="0" xfId="1" applyNumberFormat="1" applyFont="1" applyFill="1" applyAlignment="1">
      <alignment horizontal="right" vertical="center"/>
    </xf>
    <xf numFmtId="0" fontId="5" fillId="0" borderId="0" xfId="3" applyNumberFormat="1" applyFont="1" applyFill="1" applyAlignment="1">
      <alignment horizontal="right" vertical="center" wrapText="1"/>
    </xf>
    <xf numFmtId="0" fontId="2" fillId="0" borderId="0" xfId="1" applyNumberFormat="1" applyFont="1" applyFill="1" applyAlignment="1">
      <alignment vertical="center"/>
    </xf>
    <xf numFmtId="4" fontId="2" fillId="0" borderId="0" xfId="1" applyNumberFormat="1" applyFont="1" applyFill="1" applyAlignment="1">
      <alignment horizontal="right" vertical="center"/>
    </xf>
    <xf numFmtId="4" fontId="2" fillId="0" borderId="0" xfId="1" applyNumberFormat="1" applyFont="1" applyFill="1" applyAlignment="1">
      <alignment vertical="center"/>
    </xf>
    <xf numFmtId="4" fontId="6" fillId="0" borderId="0" xfId="1" applyNumberFormat="1" applyFont="1" applyFill="1" applyAlignment="1">
      <alignment horizontal="right" vertical="center"/>
    </xf>
    <xf numFmtId="0" fontId="2" fillId="0" borderId="3" xfId="1" applyFont="1" applyFill="1" applyBorder="1" applyAlignment="1">
      <alignment vertical="center"/>
    </xf>
    <xf numFmtId="0" fontId="5" fillId="0" borderId="0" xfId="1" applyNumberFormat="1" applyFont="1" applyFill="1" applyAlignment="1">
      <alignment horizontal="center" vertical="center"/>
    </xf>
    <xf numFmtId="0" fontId="3" fillId="0" borderId="0" xfId="1" applyNumberFormat="1" applyFont="1" applyFill="1" applyAlignment="1">
      <alignment horizontal="right" vertical="center"/>
    </xf>
    <xf numFmtId="0" fontId="5" fillId="0" borderId="0" xfId="1" applyFont="1" applyFill="1" applyAlignment="1">
      <alignment horizontal="right" vertical="center"/>
    </xf>
    <xf numFmtId="0" fontId="3" fillId="0" borderId="0" xfId="1" applyFont="1" applyFill="1" applyAlignment="1"/>
    <xf numFmtId="0" fontId="5" fillId="0" borderId="0" xfId="1" applyFont="1" applyFill="1" applyAlignment="1">
      <alignment horizontal="center"/>
    </xf>
    <xf numFmtId="0" fontId="3" fillId="0" borderId="1" xfId="3" applyFont="1" applyFill="1" applyBorder="1" applyAlignment="1">
      <alignment horizontal="center" vertical="center" wrapText="1"/>
    </xf>
    <xf numFmtId="2" fontId="3" fillId="0" borderId="1" xfId="3" applyNumberFormat="1" applyFont="1" applyFill="1" applyBorder="1" applyAlignment="1">
      <alignment horizontal="center" vertical="center" wrapText="1"/>
    </xf>
    <xf numFmtId="0" fontId="3" fillId="0" borderId="1" xfId="3" applyNumberFormat="1" applyFont="1" applyFill="1" applyBorder="1" applyAlignment="1">
      <alignment horizontal="center" vertical="center" wrapText="1"/>
    </xf>
    <xf numFmtId="0" fontId="3" fillId="0" borderId="1" xfId="1" applyNumberFormat="1" applyFont="1" applyFill="1" applyBorder="1" applyAlignment="1">
      <alignment horizontal="center" vertical="center" wrapText="1"/>
    </xf>
    <xf numFmtId="0" fontId="3" fillId="0" borderId="1" xfId="3" applyFont="1" applyFill="1" applyBorder="1" applyAlignment="1">
      <alignment horizontal="center" vertical="center"/>
    </xf>
    <xf numFmtId="0" fontId="3" fillId="0" borderId="1" xfId="3" applyNumberFormat="1" applyFont="1" applyFill="1" applyBorder="1" applyAlignment="1">
      <alignment horizontal="center" vertical="center"/>
    </xf>
    <xf numFmtId="0" fontId="3" fillId="0" borderId="1" xfId="1" applyFont="1" applyFill="1" applyBorder="1" applyAlignment="1">
      <alignment vertical="center"/>
    </xf>
    <xf numFmtId="0" fontId="5" fillId="0" borderId="1" xfId="1" applyNumberFormat="1" applyFont="1" applyFill="1" applyBorder="1" applyAlignment="1">
      <alignment horizontal="center" vertical="center"/>
    </xf>
    <xf numFmtId="0" fontId="5" fillId="0" borderId="1" xfId="1" applyNumberFormat="1" applyFont="1" applyFill="1" applyBorder="1" applyAlignment="1">
      <alignment vertical="center"/>
    </xf>
    <xf numFmtId="0" fontId="5" fillId="0" borderId="1" xfId="1" applyNumberFormat="1" applyFont="1" applyFill="1" applyBorder="1" applyAlignment="1">
      <alignment horizontal="right" vertical="center"/>
    </xf>
    <xf numFmtId="0" fontId="5" fillId="0" borderId="1" xfId="1" applyFont="1" applyFill="1" applyBorder="1" applyAlignment="1">
      <alignment horizontal="center" vertical="center"/>
    </xf>
    <xf numFmtId="4" fontId="5" fillId="0" borderId="1" xfId="1" applyNumberFormat="1" applyFont="1" applyFill="1" applyBorder="1" applyAlignment="1">
      <alignment horizontal="right" vertical="center"/>
    </xf>
    <xf numFmtId="0" fontId="3" fillId="0" borderId="1" xfId="1" applyFont="1" applyFill="1" applyBorder="1" applyAlignment="1">
      <alignment horizontal="center" vertical="center"/>
    </xf>
    <xf numFmtId="0" fontId="3" fillId="0" borderId="1" xfId="1" applyNumberFormat="1" applyFont="1" applyFill="1" applyBorder="1" applyAlignment="1">
      <alignment horizontal="center" vertical="center"/>
    </xf>
    <xf numFmtId="0" fontId="3" fillId="0" borderId="1" xfId="1" applyNumberFormat="1" applyFont="1" applyFill="1" applyBorder="1" applyAlignment="1">
      <alignment horizontal="right" vertical="center"/>
    </xf>
    <xf numFmtId="4" fontId="3" fillId="0" borderId="1" xfId="1" applyNumberFormat="1" applyFont="1" applyFill="1" applyBorder="1" applyAlignment="1">
      <alignment horizontal="right" vertical="center"/>
    </xf>
    <xf numFmtId="0" fontId="3" fillId="0" borderId="1" xfId="1" applyFont="1" applyFill="1" applyBorder="1" applyAlignment="1" applyProtection="1">
      <alignment vertical="center"/>
      <protection locked="0"/>
    </xf>
    <xf numFmtId="0" fontId="3" fillId="0" borderId="4" xfId="1" applyFont="1" applyFill="1" applyBorder="1" applyAlignment="1" applyProtection="1">
      <alignment vertical="center"/>
      <protection locked="0"/>
    </xf>
    <xf numFmtId="0" fontId="3" fillId="0" borderId="1" xfId="5" applyFont="1" applyFill="1" applyBorder="1" applyAlignment="1">
      <alignment horizontal="center" vertical="center" wrapText="1"/>
    </xf>
    <xf numFmtId="0" fontId="5" fillId="0" borderId="0" xfId="1" applyFont="1" applyFill="1" applyAlignment="1">
      <alignment vertical="center"/>
    </xf>
    <xf numFmtId="0" fontId="5" fillId="0" borderId="0" xfId="1" applyNumberFormat="1" applyFont="1" applyFill="1" applyAlignment="1">
      <alignment vertical="center"/>
    </xf>
    <xf numFmtId="4" fontId="5" fillId="0" borderId="0" xfId="1" applyNumberFormat="1" applyFont="1" applyFill="1" applyAlignment="1">
      <alignment vertical="center"/>
    </xf>
    <xf numFmtId="0" fontId="9" fillId="0" borderId="0" xfId="0" applyFont="1"/>
    <xf numFmtId="0" fontId="2" fillId="0" borderId="0" xfId="1" applyFont="1" applyFill="1" applyAlignment="1">
      <alignment vertical="center" wrapText="1"/>
    </xf>
    <xf numFmtId="0" fontId="3" fillId="0" borderId="0" xfId="2" applyFont="1" applyFill="1" applyAlignment="1">
      <alignment horizontal="left" vertical="center" wrapText="1"/>
    </xf>
    <xf numFmtId="0" fontId="5" fillId="0" borderId="1" xfId="1" applyNumberFormat="1" applyFont="1" applyFill="1" applyBorder="1" applyAlignment="1">
      <alignment vertical="center" wrapText="1"/>
    </xf>
    <xf numFmtId="0" fontId="5" fillId="0" borderId="1" xfId="1" applyFont="1" applyFill="1" applyBorder="1" applyAlignment="1">
      <alignment vertical="center" wrapText="1"/>
    </xf>
    <xf numFmtId="0" fontId="3" fillId="0" borderId="1" xfId="1" applyFont="1" applyFill="1" applyBorder="1" applyAlignment="1">
      <alignment vertical="center" wrapText="1"/>
    </xf>
    <xf numFmtId="0" fontId="3" fillId="0" borderId="2" xfId="1" applyFont="1" applyFill="1" applyBorder="1" applyAlignment="1" applyProtection="1">
      <alignment vertical="center" wrapText="1"/>
      <protection locked="0"/>
    </xf>
    <xf numFmtId="0" fontId="5" fillId="0" borderId="0" xfId="1" applyFont="1" applyFill="1" applyAlignment="1">
      <alignment vertical="center" wrapText="1"/>
    </xf>
    <xf numFmtId="0" fontId="9" fillId="0" borderId="0" xfId="0" applyFont="1" applyAlignment="1">
      <alignment wrapText="1"/>
    </xf>
    <xf numFmtId="0" fontId="3" fillId="0" borderId="0" xfId="1" applyFont="1" applyFill="1" applyAlignment="1">
      <alignment vertical="center"/>
    </xf>
    <xf numFmtId="0" fontId="3" fillId="0" borderId="0" xfId="1" applyFont="1" applyFill="1" applyAlignment="1">
      <alignment vertical="center" wrapText="1"/>
    </xf>
    <xf numFmtId="0" fontId="3" fillId="0" borderId="0" xfId="1" applyNumberFormat="1" applyFont="1" applyFill="1" applyAlignment="1">
      <alignment vertical="center"/>
    </xf>
    <xf numFmtId="4" fontId="3" fillId="0" borderId="0" xfId="1" applyNumberFormat="1" applyFont="1" applyFill="1" applyAlignment="1">
      <alignment vertical="center"/>
    </xf>
    <xf numFmtId="4" fontId="3" fillId="0" borderId="5" xfId="3" applyNumberFormat="1" applyFont="1" applyFill="1" applyBorder="1" applyAlignment="1">
      <alignment horizontal="center" vertical="center" wrapText="1"/>
    </xf>
    <xf numFmtId="0" fontId="3" fillId="0" borderId="5" xfId="3" applyNumberFormat="1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vertical="center"/>
    </xf>
    <xf numFmtId="0" fontId="2" fillId="0" borderId="0" xfId="1" applyFont="1" applyFill="1" applyBorder="1" applyAlignment="1">
      <alignment vertical="center"/>
    </xf>
    <xf numFmtId="0" fontId="2" fillId="0" borderId="6" xfId="1" applyFont="1" applyFill="1" applyBorder="1" applyAlignment="1">
      <alignment vertical="center"/>
    </xf>
    <xf numFmtId="0" fontId="3" fillId="0" borderId="0" xfId="2" applyFont="1" applyFill="1" applyAlignment="1">
      <alignment horizontal="center" vertical="center"/>
    </xf>
  </cellXfs>
  <cellStyles count="6">
    <cellStyle name="Обычный" xfId="0" builtinId="0"/>
    <cellStyle name="Обычный 2" xfId="1"/>
    <cellStyle name="Обычный 3 2" xfId="4"/>
    <cellStyle name="Обычный_Владимирэнерго" xfId="2"/>
    <cellStyle name="Обычный_Лист1 2" xfId="5"/>
    <cellStyle name="Обычный_методика расчета ЛПА-2013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7"/>
  <sheetViews>
    <sheetView tabSelected="1" zoomScaleNormal="100" workbookViewId="0">
      <selection activeCell="G31" sqref="G31"/>
    </sheetView>
  </sheetViews>
  <sheetFormatPr defaultRowHeight="12.75" x14ac:dyDescent="0.25"/>
  <cols>
    <col min="1" max="1" width="4.140625" style="1" customWidth="1"/>
    <col min="2" max="2" width="7.5703125" style="1" customWidth="1"/>
    <col min="3" max="3" width="12.85546875" style="1" customWidth="1"/>
    <col min="4" max="4" width="33.7109375" style="45" customWidth="1"/>
    <col min="5" max="5" width="36.5703125" style="1" customWidth="1"/>
    <col min="6" max="6" width="9.28515625" style="1" customWidth="1"/>
    <col min="7" max="7" width="11.42578125" style="12" customWidth="1"/>
    <col min="8" max="8" width="15.42578125" style="12" customWidth="1"/>
    <col min="9" max="9" width="14.85546875" style="12" customWidth="1"/>
    <col min="10" max="10" width="19.42578125" style="14" customWidth="1"/>
    <col min="11" max="11" width="18.85546875" style="14" customWidth="1"/>
    <col min="12" max="12" width="11.5703125" style="1" customWidth="1"/>
    <col min="13" max="13" width="12" style="1" customWidth="1"/>
    <col min="14" max="16" width="13.42578125" style="1" bestFit="1" customWidth="1"/>
    <col min="17" max="17" width="19" style="1" customWidth="1"/>
    <col min="18" max="16384" width="9.140625" style="1"/>
  </cols>
  <sheetData>
    <row r="1" spans="1:17" ht="14.25" x14ac:dyDescent="0.25">
      <c r="B1" s="8"/>
      <c r="F1" s="2"/>
      <c r="G1" s="9"/>
      <c r="H1" s="9"/>
      <c r="I1" s="9"/>
      <c r="J1" s="13"/>
      <c r="K1" s="10"/>
      <c r="Q1" s="10" t="s">
        <v>33</v>
      </c>
    </row>
    <row r="2" spans="1:17" ht="15.75" customHeight="1" x14ac:dyDescent="0.25">
      <c r="E2" s="3"/>
      <c r="F2" s="3"/>
      <c r="G2" s="10"/>
      <c r="H2" s="10"/>
      <c r="I2" s="10"/>
      <c r="J2" s="13"/>
      <c r="K2" s="15"/>
    </row>
    <row r="3" spans="1:17" ht="17.25" customHeight="1" x14ac:dyDescent="0.25">
      <c r="A3" s="62" t="s">
        <v>34</v>
      </c>
      <c r="B3" s="62"/>
      <c r="C3" s="62"/>
      <c r="D3" s="62"/>
      <c r="E3" s="62"/>
      <c r="F3" s="62"/>
      <c r="G3" s="62"/>
      <c r="H3" s="62"/>
      <c r="I3" s="62"/>
      <c r="J3" s="62"/>
      <c r="K3" s="62"/>
      <c r="L3" s="62"/>
      <c r="M3" s="62"/>
      <c r="N3" s="62"/>
      <c r="O3" s="62"/>
      <c r="P3" s="62"/>
      <c r="Q3" s="62"/>
    </row>
    <row r="4" spans="1:17" ht="12.75" customHeight="1" x14ac:dyDescent="0.25">
      <c r="A4" s="4"/>
      <c r="B4" s="4"/>
      <c r="C4" s="4"/>
      <c r="D4" s="46"/>
      <c r="E4" s="5"/>
      <c r="F4" s="6"/>
      <c r="G4" s="11"/>
      <c r="H4" s="11"/>
      <c r="I4" s="11"/>
      <c r="J4" s="11"/>
      <c r="K4" s="11"/>
    </row>
    <row r="5" spans="1:17" ht="84" customHeight="1" x14ac:dyDescent="0.25">
      <c r="A5" s="22" t="s">
        <v>0</v>
      </c>
      <c r="B5" s="22" t="s">
        <v>4</v>
      </c>
      <c r="C5" s="22" t="s">
        <v>5</v>
      </c>
      <c r="D5" s="23" t="s">
        <v>1</v>
      </c>
      <c r="E5" s="23" t="s">
        <v>6</v>
      </c>
      <c r="F5" s="23" t="s">
        <v>2</v>
      </c>
      <c r="G5" s="24" t="s">
        <v>3</v>
      </c>
      <c r="H5" s="25" t="s">
        <v>19</v>
      </c>
      <c r="I5" s="25" t="s">
        <v>20</v>
      </c>
      <c r="J5" s="24" t="s">
        <v>8</v>
      </c>
      <c r="K5" s="24" t="s">
        <v>9</v>
      </c>
      <c r="L5" s="57" t="s">
        <v>27</v>
      </c>
      <c r="M5" s="58" t="s">
        <v>28</v>
      </c>
      <c r="N5" s="58" t="s">
        <v>29</v>
      </c>
      <c r="O5" s="58" t="s">
        <v>30</v>
      </c>
      <c r="P5" s="58" t="s">
        <v>31</v>
      </c>
      <c r="Q5" s="58" t="s">
        <v>32</v>
      </c>
    </row>
    <row r="6" spans="1:17" ht="15.75" x14ac:dyDescent="0.25">
      <c r="A6" s="26">
        <v>1</v>
      </c>
      <c r="B6" s="26">
        <v>2</v>
      </c>
      <c r="C6" s="26">
        <v>3</v>
      </c>
      <c r="D6" s="22">
        <v>4</v>
      </c>
      <c r="E6" s="26">
        <v>5</v>
      </c>
      <c r="F6" s="26">
        <v>7</v>
      </c>
      <c r="G6" s="27">
        <v>8</v>
      </c>
      <c r="H6" s="26">
        <v>9</v>
      </c>
      <c r="I6" s="27">
        <v>10</v>
      </c>
      <c r="J6" s="26">
        <v>11</v>
      </c>
      <c r="K6" s="27">
        <v>12</v>
      </c>
      <c r="L6" s="26">
        <v>13</v>
      </c>
      <c r="M6" s="26">
        <v>14</v>
      </c>
      <c r="N6" s="26">
        <v>15</v>
      </c>
      <c r="O6" s="26">
        <v>16</v>
      </c>
      <c r="P6" s="26">
        <v>17</v>
      </c>
      <c r="Q6" s="26">
        <v>18</v>
      </c>
    </row>
    <row r="7" spans="1:17" ht="19.5" customHeight="1" x14ac:dyDescent="0.25">
      <c r="A7" s="28" t="s">
        <v>10</v>
      </c>
      <c r="B7" s="29"/>
      <c r="C7" s="29"/>
      <c r="D7" s="47"/>
      <c r="E7" s="30"/>
      <c r="F7" s="29"/>
      <c r="G7" s="29"/>
      <c r="H7" s="31"/>
      <c r="I7" s="31"/>
      <c r="J7" s="31"/>
      <c r="K7" s="31"/>
      <c r="L7" s="60"/>
      <c r="M7" s="60"/>
      <c r="N7" s="60"/>
      <c r="O7" s="60"/>
      <c r="P7" s="60"/>
      <c r="Q7" s="61"/>
    </row>
    <row r="8" spans="1:17" ht="33.75" customHeight="1" x14ac:dyDescent="0.25">
      <c r="A8" s="32">
        <v>1</v>
      </c>
      <c r="B8" s="32">
        <v>1500</v>
      </c>
      <c r="C8" s="32">
        <v>101101310</v>
      </c>
      <c r="D8" s="48" t="s">
        <v>21</v>
      </c>
      <c r="E8" s="48" t="s">
        <v>22</v>
      </c>
      <c r="F8" s="32" t="s">
        <v>11</v>
      </c>
      <c r="G8" s="29">
        <v>3</v>
      </c>
      <c r="H8" s="29">
        <v>3</v>
      </c>
      <c r="I8" s="29"/>
      <c r="J8" s="33">
        <v>68007.009999999995</v>
      </c>
      <c r="K8" s="33">
        <v>204021.03</v>
      </c>
      <c r="L8" s="33"/>
      <c r="M8" s="33">
        <f>L8*1.2</f>
        <v>0</v>
      </c>
      <c r="N8" s="33">
        <f>ROUND(L8*G8,2)</f>
        <v>0</v>
      </c>
      <c r="O8" s="33">
        <f>P8-N8</f>
        <v>0</v>
      </c>
      <c r="P8" s="33">
        <f>ROUND(L8*G8*1.2,2)</f>
        <v>0</v>
      </c>
      <c r="Q8" s="59"/>
    </row>
    <row r="9" spans="1:17" ht="19.5" customHeight="1" x14ac:dyDescent="0.25">
      <c r="A9" s="28" t="s">
        <v>12</v>
      </c>
      <c r="B9" s="34"/>
      <c r="C9" s="34"/>
      <c r="D9" s="49"/>
      <c r="E9" s="49"/>
      <c r="F9" s="34"/>
      <c r="G9" s="35"/>
      <c r="H9" s="35"/>
      <c r="I9" s="35"/>
      <c r="J9" s="36"/>
      <c r="K9" s="37">
        <f>SUM(K8:K8)</f>
        <v>204021.03</v>
      </c>
      <c r="L9" s="33"/>
      <c r="M9" s="33"/>
      <c r="N9" s="37">
        <f>SUM(N8)</f>
        <v>0</v>
      </c>
      <c r="O9" s="37">
        <f t="shared" ref="O9:P9" si="0">SUM(O8)</f>
        <v>0</v>
      </c>
      <c r="P9" s="37">
        <f t="shared" si="0"/>
        <v>0</v>
      </c>
      <c r="Q9" s="59"/>
    </row>
    <row r="10" spans="1:17" ht="17.25" customHeight="1" x14ac:dyDescent="0.25">
      <c r="A10" s="28" t="s">
        <v>13</v>
      </c>
      <c r="B10" s="29"/>
      <c r="C10" s="29"/>
      <c r="D10" s="47"/>
      <c r="E10" s="47"/>
      <c r="F10" s="29"/>
      <c r="G10" s="29"/>
      <c r="H10" s="29"/>
      <c r="I10" s="29"/>
      <c r="J10" s="31"/>
      <c r="K10" s="31"/>
      <c r="L10" s="16"/>
      <c r="M10" s="60"/>
      <c r="N10" s="60"/>
      <c r="O10" s="60"/>
      <c r="P10" s="60"/>
      <c r="Q10" s="61"/>
    </row>
    <row r="11" spans="1:17" ht="31.5" customHeight="1" x14ac:dyDescent="0.25">
      <c r="A11" s="32">
        <v>1</v>
      </c>
      <c r="B11" s="32">
        <v>1800</v>
      </c>
      <c r="C11" s="32">
        <v>101082592</v>
      </c>
      <c r="D11" s="48" t="s">
        <v>21</v>
      </c>
      <c r="E11" s="48" t="s">
        <v>23</v>
      </c>
      <c r="F11" s="32" t="s">
        <v>11</v>
      </c>
      <c r="G11" s="29">
        <v>3</v>
      </c>
      <c r="H11" s="29"/>
      <c r="I11" s="29">
        <v>3</v>
      </c>
      <c r="J11" s="33">
        <v>54595.199999999997</v>
      </c>
      <c r="K11" s="33">
        <v>163785.60000000001</v>
      </c>
      <c r="L11" s="33"/>
      <c r="M11" s="33">
        <f>L11*1.2</f>
        <v>0</v>
      </c>
      <c r="N11" s="33">
        <f>ROUND(L11*G11,2)</f>
        <v>0</v>
      </c>
      <c r="O11" s="33">
        <f>P11-N11</f>
        <v>0</v>
      </c>
      <c r="P11" s="33">
        <f>ROUND(L11*G11*1.2,2)</f>
        <v>0</v>
      </c>
      <c r="Q11" s="59"/>
    </row>
    <row r="12" spans="1:17" ht="19.5" customHeight="1" x14ac:dyDescent="0.25">
      <c r="A12" s="28" t="s">
        <v>14</v>
      </c>
      <c r="B12" s="34"/>
      <c r="C12" s="34"/>
      <c r="D12" s="49"/>
      <c r="E12" s="49"/>
      <c r="F12" s="34"/>
      <c r="G12" s="35"/>
      <c r="H12" s="35"/>
      <c r="I12" s="35"/>
      <c r="J12" s="36"/>
      <c r="K12" s="37">
        <f>SUM(K11:K11)</f>
        <v>163785.60000000001</v>
      </c>
      <c r="L12" s="33"/>
      <c r="M12" s="33"/>
      <c r="N12" s="37">
        <f>SUM(N11)</f>
        <v>0</v>
      </c>
      <c r="O12" s="37">
        <f t="shared" ref="O12:P12" si="1">SUM(O11)</f>
        <v>0</v>
      </c>
      <c r="P12" s="37">
        <f t="shared" si="1"/>
        <v>0</v>
      </c>
      <c r="Q12" s="59"/>
    </row>
    <row r="13" spans="1:17" ht="19.5" customHeight="1" x14ac:dyDescent="0.25">
      <c r="A13" s="28" t="s">
        <v>15</v>
      </c>
      <c r="B13" s="29"/>
      <c r="C13" s="29"/>
      <c r="D13" s="47"/>
      <c r="E13" s="47"/>
      <c r="F13" s="29"/>
      <c r="G13" s="29"/>
      <c r="H13" s="29"/>
      <c r="I13" s="29"/>
      <c r="J13" s="31"/>
      <c r="K13" s="31"/>
      <c r="L13" s="16"/>
      <c r="M13" s="60"/>
      <c r="N13" s="60"/>
      <c r="O13" s="60"/>
      <c r="P13" s="60"/>
      <c r="Q13" s="61"/>
    </row>
    <row r="14" spans="1:17" ht="30.75" customHeight="1" x14ac:dyDescent="0.25">
      <c r="A14" s="32">
        <v>1</v>
      </c>
      <c r="B14" s="32">
        <v>1900</v>
      </c>
      <c r="C14" s="32">
        <v>101102017</v>
      </c>
      <c r="D14" s="48" t="s">
        <v>26</v>
      </c>
      <c r="E14" s="48" t="s">
        <v>24</v>
      </c>
      <c r="F14" s="32" t="s">
        <v>11</v>
      </c>
      <c r="G14" s="29">
        <v>6</v>
      </c>
      <c r="H14" s="29"/>
      <c r="I14" s="29">
        <v>6</v>
      </c>
      <c r="J14" s="33">
        <v>94300.800000000003</v>
      </c>
      <c r="K14" s="33">
        <v>565804.80000000005</v>
      </c>
      <c r="L14" s="33"/>
      <c r="M14" s="33">
        <f>L14*1.2</f>
        <v>0</v>
      </c>
      <c r="N14" s="33">
        <f>ROUND(L14*G14,2)</f>
        <v>0</v>
      </c>
      <c r="O14" s="33">
        <f>P14-N14</f>
        <v>0</v>
      </c>
      <c r="P14" s="33">
        <f>ROUND(L14*G14*1.2,2)</f>
        <v>0</v>
      </c>
      <c r="Q14" s="59"/>
    </row>
    <row r="15" spans="1:17" ht="19.5" customHeight="1" x14ac:dyDescent="0.25">
      <c r="A15" s="28" t="s">
        <v>16</v>
      </c>
      <c r="B15" s="34"/>
      <c r="C15" s="34"/>
      <c r="D15" s="49"/>
      <c r="E15" s="49"/>
      <c r="F15" s="34"/>
      <c r="G15" s="35"/>
      <c r="H15" s="35"/>
      <c r="I15" s="35"/>
      <c r="J15" s="36"/>
      <c r="K15" s="37">
        <f>SUM(K14:K14)</f>
        <v>565804.80000000005</v>
      </c>
      <c r="L15" s="33"/>
      <c r="M15" s="33"/>
      <c r="N15" s="37">
        <f>SUM(N14)</f>
        <v>0</v>
      </c>
      <c r="O15" s="37">
        <f t="shared" ref="O15:P15" si="2">SUM(O14)</f>
        <v>0</v>
      </c>
      <c r="P15" s="37">
        <f t="shared" si="2"/>
        <v>0</v>
      </c>
      <c r="Q15" s="59"/>
    </row>
    <row r="16" spans="1:17" ht="19.5" customHeight="1" x14ac:dyDescent="0.25">
      <c r="A16" s="28" t="s">
        <v>17</v>
      </c>
      <c r="B16" s="29"/>
      <c r="C16" s="29"/>
      <c r="D16" s="47"/>
      <c r="E16" s="47"/>
      <c r="F16" s="29"/>
      <c r="G16" s="29"/>
      <c r="H16" s="29"/>
      <c r="I16" s="29"/>
      <c r="J16" s="31"/>
      <c r="K16" s="31"/>
      <c r="L16" s="16"/>
      <c r="M16" s="60"/>
      <c r="N16" s="60"/>
      <c r="O16" s="60"/>
      <c r="P16" s="60"/>
      <c r="Q16" s="61"/>
    </row>
    <row r="17" spans="1:17" ht="33.75" customHeight="1" x14ac:dyDescent="0.25">
      <c r="A17" s="32">
        <v>1</v>
      </c>
      <c r="B17" s="32">
        <v>2100</v>
      </c>
      <c r="C17" s="32">
        <v>101082593</v>
      </c>
      <c r="D17" s="48" t="s">
        <v>21</v>
      </c>
      <c r="E17" s="48" t="s">
        <v>25</v>
      </c>
      <c r="F17" s="32" t="s">
        <v>11</v>
      </c>
      <c r="G17" s="29">
        <v>12</v>
      </c>
      <c r="H17" s="29">
        <v>6</v>
      </c>
      <c r="I17" s="29">
        <v>6</v>
      </c>
      <c r="J17" s="33">
        <v>57076.800000000003</v>
      </c>
      <c r="K17" s="33">
        <v>684921.6</v>
      </c>
      <c r="L17" s="33"/>
      <c r="M17" s="33">
        <f>L17*1.2</f>
        <v>0</v>
      </c>
      <c r="N17" s="33">
        <f>ROUND(L17*G17,2)</f>
        <v>0</v>
      </c>
      <c r="O17" s="33">
        <f>P17-N17</f>
        <v>0</v>
      </c>
      <c r="P17" s="33">
        <f>ROUND(L17*G17*1.2,2)</f>
        <v>0</v>
      </c>
      <c r="Q17" s="59"/>
    </row>
    <row r="18" spans="1:17" ht="19.5" customHeight="1" x14ac:dyDescent="0.25">
      <c r="A18" s="28" t="s">
        <v>18</v>
      </c>
      <c r="B18" s="34"/>
      <c r="C18" s="34"/>
      <c r="D18" s="49"/>
      <c r="E18" s="28"/>
      <c r="F18" s="34"/>
      <c r="G18" s="35"/>
      <c r="H18" s="35"/>
      <c r="I18" s="35"/>
      <c r="J18" s="36"/>
      <c r="K18" s="37">
        <f>SUM(K17:K17)</f>
        <v>684921.6</v>
      </c>
      <c r="L18" s="33"/>
      <c r="M18" s="33"/>
      <c r="N18" s="37">
        <f>SUM(N17)</f>
        <v>0</v>
      </c>
      <c r="O18" s="37">
        <f t="shared" ref="O18:P18" si="3">SUM(O17)</f>
        <v>0</v>
      </c>
      <c r="P18" s="37">
        <f t="shared" si="3"/>
        <v>0</v>
      </c>
      <c r="Q18" s="59"/>
    </row>
    <row r="19" spans="1:17" s="7" customFormat="1" ht="19.5" customHeight="1" x14ac:dyDescent="0.25">
      <c r="A19" s="38" t="s">
        <v>7</v>
      </c>
      <c r="B19" s="38"/>
      <c r="C19" s="38"/>
      <c r="D19" s="50"/>
      <c r="E19" s="39"/>
      <c r="F19" s="40"/>
      <c r="G19" s="35"/>
      <c r="H19" s="36"/>
      <c r="I19" s="36"/>
      <c r="J19" s="37"/>
      <c r="K19" s="37">
        <f>K9+K12+K15+K18</f>
        <v>1618533.03</v>
      </c>
      <c r="L19" s="33"/>
      <c r="M19" s="33"/>
      <c r="N19" s="37">
        <f>N18+N15+N12+N9</f>
        <v>0</v>
      </c>
      <c r="O19" s="37">
        <f>O18+O15+O12+O9</f>
        <v>0</v>
      </c>
      <c r="P19" s="37">
        <f t="shared" ref="O19:P19" si="4">P18+P15+P12+P9</f>
        <v>0</v>
      </c>
      <c r="Q19" s="59"/>
    </row>
    <row r="20" spans="1:17" s="7" customFormat="1" ht="15.75" x14ac:dyDescent="0.25">
      <c r="A20" s="41"/>
      <c r="B20" s="41"/>
      <c r="C20" s="41"/>
      <c r="D20" s="51"/>
      <c r="E20" s="41"/>
      <c r="F20" s="41"/>
      <c r="G20" s="42"/>
      <c r="H20" s="42"/>
      <c r="I20" s="42"/>
      <c r="J20" s="43"/>
      <c r="K20" s="43"/>
    </row>
    <row r="21" spans="1:17" ht="15.75" x14ac:dyDescent="0.25">
      <c r="A21" s="41"/>
      <c r="B21" s="41"/>
      <c r="C21" s="41"/>
      <c r="D21" s="51"/>
      <c r="E21" s="41"/>
      <c r="F21" s="41"/>
      <c r="G21" s="42"/>
      <c r="H21" s="42"/>
      <c r="I21" s="42"/>
      <c r="J21" s="43"/>
      <c r="K21" s="43"/>
    </row>
    <row r="22" spans="1:17" ht="15.75" x14ac:dyDescent="0.25">
      <c r="A22" s="20"/>
      <c r="B22" s="44"/>
      <c r="C22" s="44"/>
      <c r="D22" s="52"/>
      <c r="E22" s="44"/>
      <c r="F22" s="17"/>
      <c r="G22" s="44"/>
      <c r="H22" s="18"/>
      <c r="I22" s="18"/>
      <c r="J22" s="19"/>
      <c r="K22" s="18"/>
    </row>
    <row r="23" spans="1:17" ht="15.75" x14ac:dyDescent="0.25">
      <c r="A23" s="21"/>
      <c r="B23" s="44"/>
      <c r="C23" s="44"/>
      <c r="D23" s="52"/>
      <c r="E23" s="44"/>
      <c r="F23" s="17"/>
      <c r="G23" s="44"/>
      <c r="H23" s="19"/>
      <c r="I23" s="19"/>
      <c r="J23" s="19"/>
      <c r="K23" s="19"/>
    </row>
    <row r="25" spans="1:17" ht="15.75" x14ac:dyDescent="0.25">
      <c r="A25" s="53"/>
      <c r="B25" s="53"/>
      <c r="C25" s="53"/>
      <c r="D25" s="54"/>
      <c r="E25" s="53"/>
      <c r="G25" s="55"/>
      <c r="H25" s="55"/>
      <c r="I25" s="55"/>
      <c r="J25" s="56"/>
      <c r="K25" s="56"/>
    </row>
    <row r="26" spans="1:17" ht="15.75" x14ac:dyDescent="0.25">
      <c r="A26" s="53"/>
      <c r="B26" s="53"/>
      <c r="C26" s="53"/>
      <c r="D26" s="54"/>
      <c r="E26" s="53"/>
      <c r="F26" s="53"/>
      <c r="G26" s="55"/>
      <c r="H26" s="55"/>
      <c r="I26" s="55"/>
      <c r="J26" s="56"/>
      <c r="K26" s="56"/>
    </row>
    <row r="27" spans="1:17" s="41" customFormat="1" ht="15.75" x14ac:dyDescent="0.25">
      <c r="A27" s="20"/>
      <c r="F27" s="17"/>
      <c r="G27" s="42"/>
      <c r="H27" s="18"/>
      <c r="I27" s="18"/>
      <c r="J27" s="43"/>
      <c r="K27" s="18"/>
    </row>
  </sheetData>
  <autoFilter ref="A6:Q6"/>
  <mergeCells count="1">
    <mergeCell ref="A3:Q3"/>
  </mergeCells>
  <pageMargins left="0.41" right="0.32" top="0.75" bottom="0.75" header="0.3" footer="0.3"/>
  <pageSetup paperSize="9" scale="7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Форма КП</vt:lpstr>
      <vt:lpstr>TABLINE</vt:lpstr>
      <vt:lpstr>'Форма КП'!Область_печати</vt:lpstr>
    </vt:vector>
  </TitlesOfParts>
  <Company>TUMENENERGO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Вострикова Татьяна Николаевна</dc:creator>
  <cp:lastModifiedBy>Вострикова Татьяна Николаевна</cp:lastModifiedBy>
  <cp:lastPrinted>2019-11-05T05:47:12Z</cp:lastPrinted>
  <dcterms:created xsi:type="dcterms:W3CDTF">2017-08-29T06:28:44Z</dcterms:created>
  <dcterms:modified xsi:type="dcterms:W3CDTF">2019-11-07T10:23:56Z</dcterms:modified>
</cp:coreProperties>
</file>